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ESG/12_RFPs/2026/Consultoria ESG/"/>
    </mc:Choice>
  </mc:AlternateContent>
  <xr:revisionPtr revIDLastSave="206" documentId="8_{4901ECFF-22AF-42E5-AAC0-215E60C6F06C}" xr6:coauthVersionLast="47" xr6:coauthVersionMax="47" xr10:uidLastSave="{95CB1A90-66FE-4917-9DD2-CBD1D6BB2198}"/>
  <bookViews>
    <workbookView xWindow="-98" yWindow="-98" windowWidth="19396" windowHeight="11475" xr2:uid="{C4F61ABF-D9AF-4693-8F3C-78BC83489E0C}"/>
  </bookViews>
  <sheets>
    <sheet name="LPU" sheetId="2" r:id="rId1"/>
  </sheets>
  <definedNames>
    <definedName name="_xlnm._FilterDatabase" localSheetId="0" hidden="1">LPU!$B$4:$H$4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H18" i="2"/>
  <c r="H20" i="2"/>
  <c r="H21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22" i="2" l="1"/>
</calcChain>
</file>

<file path=xl/sharedStrings.xml><?xml version="1.0" encoding="utf-8"?>
<sst xmlns="http://schemas.openxmlformats.org/spreadsheetml/2006/main" count="93" uniqueCount="68">
  <si>
    <t>Código</t>
  </si>
  <si>
    <t>Valor Unitário (R$)</t>
  </si>
  <si>
    <t>H1</t>
  </si>
  <si>
    <t>Consultor Sênior ESG</t>
  </si>
  <si>
    <t>Hora</t>
  </si>
  <si>
    <t>Atuação estratégica, interface com liderança, definição de diretrizes ESG</t>
  </si>
  <si>
    <t>H2</t>
  </si>
  <si>
    <t>Especialista ESG</t>
  </si>
  <si>
    <t>Especialidades técnicas (clima, indicadores, GRI, GEE, etc.)</t>
  </si>
  <si>
    <t>H3</t>
  </si>
  <si>
    <t>Consultor Pleno ESG</t>
  </si>
  <si>
    <t>Apoio técnico e execução de projetos</t>
  </si>
  <si>
    <t>H4</t>
  </si>
  <si>
    <t>Analista ESG</t>
  </si>
  <si>
    <t>Coleta de dados, consolidação e apoio analítico</t>
  </si>
  <si>
    <t>H5</t>
  </si>
  <si>
    <t>Consultor Sênior DE&amp;I</t>
  </si>
  <si>
    <t>Atuação estratégica, interface com liderança, definição de diretrizes DE&amp;I</t>
  </si>
  <si>
    <t>H6</t>
  </si>
  <si>
    <t>Especialista DE&amp;I</t>
  </si>
  <si>
    <t>Especialidades técnicas (censo de diversidade, grupos de afinidade, WEPs/ONU, etc)</t>
  </si>
  <si>
    <t>P1</t>
  </si>
  <si>
    <t>Dupla Materialidade ESG</t>
  </si>
  <si>
    <t>Projeto</t>
  </si>
  <si>
    <t>Inclui diagnóstico, stakeholders, benchmark e validação executiva</t>
  </si>
  <si>
    <t>P4</t>
  </si>
  <si>
    <t>Relatório ESG (GRI ou equivalente)</t>
  </si>
  <si>
    <t>Coleta, entrevistas, redação e versão final</t>
  </si>
  <si>
    <t>P5</t>
  </si>
  <si>
    <t>Inventário de Emissões de GEE</t>
  </si>
  <si>
    <t>Escopos 1, 2 e 3 conforme GHG Protocol</t>
  </si>
  <si>
    <t>P6</t>
  </si>
  <si>
    <t>Atualização Anual do Relatório ESG</t>
  </si>
  <si>
    <t>Atualização de conteúdo e indicadores</t>
  </si>
  <si>
    <t>Workshop ESG</t>
  </si>
  <si>
    <t>Evento</t>
  </si>
  <si>
    <t>Palestra ESG</t>
  </si>
  <si>
    <t>Treinamento Técnico ESG</t>
  </si>
  <si>
    <t>PLANILHA DE PREÇOS (LPU)</t>
  </si>
  <si>
    <t>Bloco</t>
  </si>
  <si>
    <t>Escopo / Referência</t>
  </si>
  <si>
    <t>Qtd Estimada</t>
  </si>
  <si>
    <t>Valor Total (R$)</t>
  </si>
  <si>
    <t>Até 4h, presencial ou remoto (Só mão de obra)</t>
  </si>
  <si>
    <t>Apresentação institucional ou temática (só mão de obra)</t>
  </si>
  <si>
    <t>Capacitação estruturada sob demanda (só mão de obra)</t>
  </si>
  <si>
    <t>H - Horas</t>
  </si>
  <si>
    <t>P - Projetos</t>
  </si>
  <si>
    <t>Unidade de Medida</t>
  </si>
  <si>
    <t>Descrição do Item</t>
  </si>
  <si>
    <t>D - Desenvolvimento</t>
  </si>
  <si>
    <t>D1</t>
  </si>
  <si>
    <t>D2</t>
  </si>
  <si>
    <t>D3</t>
  </si>
  <si>
    <t>E - Estratégia</t>
  </si>
  <si>
    <t>E1</t>
  </si>
  <si>
    <t>Diagnósticos ESG</t>
  </si>
  <si>
    <t>Avaliação de maturidade ESG, análise da narrativa atual, mapeamento de ativos de impacto e relatório executivo com roadmap.</t>
  </si>
  <si>
    <t>E1.1</t>
  </si>
  <si>
    <t>Narrativa ESG</t>
  </si>
  <si>
    <t>E2</t>
  </si>
  <si>
    <t>Estratégia de Sustentabilidade</t>
  </si>
  <si>
    <t>Mapa estratégico, iniciativas prioritárias, indicadores, workshop de cocriação e documento executivo para stakeholders.</t>
  </si>
  <si>
    <t>E3</t>
  </si>
  <si>
    <t>Premiações e Eventos ESG</t>
  </si>
  <si>
    <t>Projeto/Ciclo anual</t>
  </si>
  <si>
    <t>Levantamento de prêmios e eventos, análise de elegibilidade, redação de cases para inscrição e apoio à representação em eventos selecionados.</t>
  </si>
  <si>
    <t>Total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</si>
</sst>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22"/>
      <color theme="3" tint="9.9978637043366805E-2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2"/>
      <color theme="3" tint="9.9978637043366805E-2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Aptos Narrow"/>
      <family val="2"/>
      <scheme val="minor"/>
    </font>
    <font>
      <b/>
      <sz val="12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 wrapText="1"/>
    </xf>
    <xf numFmtId="44" fontId="5" fillId="0" borderId="0" xfId="1" applyFont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164" fontId="1" fillId="0" borderId="1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 macro="" textlink="">
      <xdr:nvSpPr>
        <xdr:cNvPr id="2" name="AutoShape 2" descr="EAF">
          <a:extLst>
            <a:ext uri="{FF2B5EF4-FFF2-40B4-BE49-F238E27FC236}">
              <a16:creationId xmlns:a16="http://schemas.microsoft.com/office/drawing/2014/main" id="{086F8575-6F30-425F-A0C9-EA367D8802EA}"/>
            </a:ext>
          </a:extLst>
        </xdr:cNvPr>
        <xdr:cNvSpPr>
          <a:spLocks noChangeAspect="1" noChangeArrowheads="1"/>
        </xdr:cNvSpPr>
      </xdr:nvSpPr>
      <xdr:spPr bwMode="auto">
        <a:xfrm>
          <a:off x="1738313" y="45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68262</xdr:colOff>
      <xdr:row>0</xdr:row>
      <xdr:rowOff>56328</xdr:rowOff>
    </xdr:from>
    <xdr:to>
      <xdr:col>0</xdr:col>
      <xdr:colOff>857252</xdr:colOff>
      <xdr:row>2</xdr:row>
      <xdr:rowOff>57152</xdr:rowOff>
    </xdr:to>
    <xdr:pic>
      <xdr:nvPicPr>
        <xdr:cNvPr id="3" name="Google Shape;202;p5">
          <a:extLst>
            <a:ext uri="{FF2B5EF4-FFF2-40B4-BE49-F238E27FC236}">
              <a16:creationId xmlns:a16="http://schemas.microsoft.com/office/drawing/2014/main" id="{F2183509-11A1-4EAD-842E-D1E0C2CCE2AE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68262" y="56328"/>
          <a:ext cx="788990" cy="5056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 macro="" textlink="">
      <xdr:nvSpPr>
        <xdr:cNvPr id="4" name="AutoShape 2" descr="EAF">
          <a:extLst>
            <a:ext uri="{FF2B5EF4-FFF2-40B4-BE49-F238E27FC236}">
              <a16:creationId xmlns:a16="http://schemas.microsoft.com/office/drawing/2014/main" id="{B3C72593-BC00-4B63-B410-22AAB6920AEC}"/>
            </a:ext>
          </a:extLst>
        </xdr:cNvPr>
        <xdr:cNvSpPr>
          <a:spLocks noChangeAspect="1" noChangeArrowheads="1"/>
        </xdr:cNvSpPr>
      </xdr:nvSpPr>
      <xdr:spPr bwMode="auto">
        <a:xfrm>
          <a:off x="1852613" y="45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7497C-010B-4EFB-BCBB-937BC3087B69}">
  <sheetPr>
    <pageSetUpPr fitToPage="1"/>
  </sheetPr>
  <dimension ref="A1:H22"/>
  <sheetViews>
    <sheetView showGridLines="0" tabSelected="1" workbookViewId="0">
      <pane ySplit="4" topLeftCell="A5" activePane="bottomLeft" state="frozen"/>
      <selection pane="bottomLeft" activeCell="C20" sqref="C20"/>
    </sheetView>
  </sheetViews>
  <sheetFormatPr defaultRowHeight="20" customHeight="1" x14ac:dyDescent="0.45"/>
  <cols>
    <col min="1" max="1" width="17.73046875" style="1" customWidth="1"/>
    <col min="2" max="2" width="9.06640625" style="1"/>
    <col min="3" max="3" width="27.796875" style="4" customWidth="1"/>
    <col min="4" max="4" width="11.59765625" style="1" customWidth="1"/>
    <col min="5" max="5" width="41.33203125" style="4" customWidth="1"/>
    <col min="6" max="6" width="10.53125" style="1" customWidth="1"/>
    <col min="7" max="7" width="15.59765625" style="9" customWidth="1"/>
    <col min="8" max="8" width="21.19921875" style="7" customWidth="1"/>
    <col min="9" max="16384" width="9.06640625" style="4"/>
  </cols>
  <sheetData>
    <row r="1" spans="1:8" ht="20" customHeight="1" x14ac:dyDescent="0.45">
      <c r="B1" s="13" t="s">
        <v>38</v>
      </c>
      <c r="C1" s="13"/>
      <c r="D1" s="13"/>
      <c r="E1" s="13"/>
      <c r="F1" s="13"/>
      <c r="G1" s="13"/>
      <c r="H1" s="14"/>
    </row>
    <row r="2" spans="1:8" ht="20" customHeight="1" x14ac:dyDescent="0.45">
      <c r="B2" s="13"/>
      <c r="C2" s="13"/>
      <c r="D2" s="13"/>
      <c r="E2" s="13"/>
      <c r="F2" s="13"/>
      <c r="G2" s="13"/>
      <c r="H2" s="14"/>
    </row>
    <row r="3" spans="1:8" ht="7.9" customHeight="1" x14ac:dyDescent="0.45">
      <c r="B3" s="15"/>
      <c r="C3" s="15"/>
      <c r="D3" s="15"/>
      <c r="E3" s="15"/>
      <c r="F3" s="15"/>
      <c r="G3" s="15"/>
      <c r="H3" s="16"/>
    </row>
    <row r="4" spans="1:8" ht="28.9" customHeight="1" x14ac:dyDescent="0.45">
      <c r="A4" s="3" t="s">
        <v>39</v>
      </c>
      <c r="B4" s="3" t="s">
        <v>0</v>
      </c>
      <c r="C4" s="3" t="s">
        <v>49</v>
      </c>
      <c r="D4" s="3" t="s">
        <v>48</v>
      </c>
      <c r="E4" s="3" t="s">
        <v>40</v>
      </c>
      <c r="F4" s="3" t="s">
        <v>41</v>
      </c>
      <c r="G4" s="8" t="s">
        <v>1</v>
      </c>
      <c r="H4" s="5" t="s">
        <v>42</v>
      </c>
    </row>
    <row r="5" spans="1:8" ht="40.049999999999997" customHeight="1" x14ac:dyDescent="0.45">
      <c r="A5" s="12" t="s">
        <v>46</v>
      </c>
      <c r="B5" s="2" t="s">
        <v>2</v>
      </c>
      <c r="C5" s="10" t="s">
        <v>3</v>
      </c>
      <c r="D5" s="2" t="s">
        <v>4</v>
      </c>
      <c r="E5" s="10" t="s">
        <v>5</v>
      </c>
      <c r="F5" s="2">
        <v>100</v>
      </c>
      <c r="G5" s="11"/>
      <c r="H5" s="6">
        <f>F5*G5</f>
        <v>0</v>
      </c>
    </row>
    <row r="6" spans="1:8" ht="40.049999999999997" customHeight="1" x14ac:dyDescent="0.45">
      <c r="A6" s="12" t="s">
        <v>46</v>
      </c>
      <c r="B6" s="2" t="s">
        <v>6</v>
      </c>
      <c r="C6" s="10" t="s">
        <v>7</v>
      </c>
      <c r="D6" s="2" t="s">
        <v>4</v>
      </c>
      <c r="E6" s="10" t="s">
        <v>8</v>
      </c>
      <c r="F6" s="2">
        <v>100</v>
      </c>
      <c r="G6" s="11"/>
      <c r="H6" s="6">
        <f t="shared" ref="H6:H17" si="0">F6*G6</f>
        <v>0</v>
      </c>
    </row>
    <row r="7" spans="1:8" ht="40.049999999999997" customHeight="1" x14ac:dyDescent="0.45">
      <c r="A7" s="12" t="s">
        <v>46</v>
      </c>
      <c r="B7" s="2" t="s">
        <v>9</v>
      </c>
      <c r="C7" s="10" t="s">
        <v>10</v>
      </c>
      <c r="D7" s="2" t="s">
        <v>4</v>
      </c>
      <c r="E7" s="10" t="s">
        <v>11</v>
      </c>
      <c r="F7" s="2">
        <v>100</v>
      </c>
      <c r="G7" s="11"/>
      <c r="H7" s="6">
        <f t="shared" si="0"/>
        <v>0</v>
      </c>
    </row>
    <row r="8" spans="1:8" ht="40.049999999999997" customHeight="1" x14ac:dyDescent="0.45">
      <c r="A8" s="12" t="s">
        <v>46</v>
      </c>
      <c r="B8" s="2" t="s">
        <v>12</v>
      </c>
      <c r="C8" s="10" t="s">
        <v>13</v>
      </c>
      <c r="D8" s="2" t="s">
        <v>4</v>
      </c>
      <c r="E8" s="10" t="s">
        <v>14</v>
      </c>
      <c r="F8" s="2">
        <v>100</v>
      </c>
      <c r="G8" s="11"/>
      <c r="H8" s="6">
        <f t="shared" si="0"/>
        <v>0</v>
      </c>
    </row>
    <row r="9" spans="1:8" ht="40.049999999999997" customHeight="1" x14ac:dyDescent="0.45">
      <c r="A9" s="12" t="s">
        <v>46</v>
      </c>
      <c r="B9" s="2" t="s">
        <v>15</v>
      </c>
      <c r="C9" s="10" t="s">
        <v>16</v>
      </c>
      <c r="D9" s="2" t="s">
        <v>4</v>
      </c>
      <c r="E9" s="10" t="s">
        <v>17</v>
      </c>
      <c r="F9" s="2">
        <v>100</v>
      </c>
      <c r="G9" s="11"/>
      <c r="H9" s="6">
        <f t="shared" si="0"/>
        <v>0</v>
      </c>
    </row>
    <row r="10" spans="1:8" ht="40.049999999999997" customHeight="1" x14ac:dyDescent="0.45">
      <c r="A10" s="12" t="s">
        <v>46</v>
      </c>
      <c r="B10" s="2" t="s">
        <v>18</v>
      </c>
      <c r="C10" s="10" t="s">
        <v>19</v>
      </c>
      <c r="D10" s="2" t="s">
        <v>4</v>
      </c>
      <c r="E10" s="10" t="s">
        <v>20</v>
      </c>
      <c r="F10" s="2">
        <v>100</v>
      </c>
      <c r="G10" s="11"/>
      <c r="H10" s="6">
        <f t="shared" si="0"/>
        <v>0</v>
      </c>
    </row>
    <row r="11" spans="1:8" ht="40.049999999999997" customHeight="1" x14ac:dyDescent="0.45">
      <c r="A11" s="12" t="s">
        <v>47</v>
      </c>
      <c r="B11" s="2" t="s">
        <v>21</v>
      </c>
      <c r="C11" s="10" t="s">
        <v>22</v>
      </c>
      <c r="D11" s="2" t="s">
        <v>23</v>
      </c>
      <c r="E11" s="10" t="s">
        <v>24</v>
      </c>
      <c r="F11" s="2">
        <v>1</v>
      </c>
      <c r="G11" s="11"/>
      <c r="H11" s="6">
        <f t="shared" si="0"/>
        <v>0</v>
      </c>
    </row>
    <row r="12" spans="1:8" ht="40.049999999999997" customHeight="1" x14ac:dyDescent="0.45">
      <c r="A12" s="12" t="s">
        <v>47</v>
      </c>
      <c r="B12" s="2" t="s">
        <v>25</v>
      </c>
      <c r="C12" s="10" t="s">
        <v>26</v>
      </c>
      <c r="D12" s="2" t="s">
        <v>23</v>
      </c>
      <c r="E12" s="10" t="s">
        <v>27</v>
      </c>
      <c r="F12" s="2">
        <v>1</v>
      </c>
      <c r="G12" s="11"/>
      <c r="H12" s="6">
        <f t="shared" si="0"/>
        <v>0</v>
      </c>
    </row>
    <row r="13" spans="1:8" ht="40.049999999999997" customHeight="1" x14ac:dyDescent="0.45">
      <c r="A13" s="12" t="s">
        <v>47</v>
      </c>
      <c r="B13" s="2" t="s">
        <v>28</v>
      </c>
      <c r="C13" s="10" t="s">
        <v>29</v>
      </c>
      <c r="D13" s="2" t="s">
        <v>23</v>
      </c>
      <c r="E13" s="10" t="s">
        <v>30</v>
      </c>
      <c r="F13" s="2">
        <v>1</v>
      </c>
      <c r="G13" s="11"/>
      <c r="H13" s="6">
        <f t="shared" si="0"/>
        <v>0</v>
      </c>
    </row>
    <row r="14" spans="1:8" ht="40.049999999999997" customHeight="1" x14ac:dyDescent="0.45">
      <c r="A14" s="12" t="s">
        <v>47</v>
      </c>
      <c r="B14" s="2" t="s">
        <v>31</v>
      </c>
      <c r="C14" s="10" t="s">
        <v>32</v>
      </c>
      <c r="D14" s="2" t="s">
        <v>23</v>
      </c>
      <c r="E14" s="10" t="s">
        <v>33</v>
      </c>
      <c r="F14" s="2">
        <v>1</v>
      </c>
      <c r="G14" s="11"/>
      <c r="H14" s="6">
        <f t="shared" si="0"/>
        <v>0</v>
      </c>
    </row>
    <row r="15" spans="1:8" ht="40.049999999999997" customHeight="1" x14ac:dyDescent="0.45">
      <c r="A15" s="12" t="s">
        <v>50</v>
      </c>
      <c r="B15" s="2" t="s">
        <v>51</v>
      </c>
      <c r="C15" s="10" t="s">
        <v>34</v>
      </c>
      <c r="D15" s="2" t="s">
        <v>35</v>
      </c>
      <c r="E15" s="10" t="s">
        <v>43</v>
      </c>
      <c r="F15" s="2">
        <v>2</v>
      </c>
      <c r="G15" s="11"/>
      <c r="H15" s="6">
        <f t="shared" si="0"/>
        <v>0</v>
      </c>
    </row>
    <row r="16" spans="1:8" ht="40.049999999999997" customHeight="1" x14ac:dyDescent="0.45">
      <c r="A16" s="12" t="s">
        <v>50</v>
      </c>
      <c r="B16" s="2" t="s">
        <v>52</v>
      </c>
      <c r="C16" s="10" t="s">
        <v>36</v>
      </c>
      <c r="D16" s="2" t="s">
        <v>35</v>
      </c>
      <c r="E16" s="10" t="s">
        <v>44</v>
      </c>
      <c r="F16" s="2">
        <v>2</v>
      </c>
      <c r="G16" s="11"/>
      <c r="H16" s="6">
        <f t="shared" si="0"/>
        <v>0</v>
      </c>
    </row>
    <row r="17" spans="1:8" ht="40.15" customHeight="1" x14ac:dyDescent="0.45">
      <c r="A17" s="12" t="s">
        <v>50</v>
      </c>
      <c r="B17" s="2" t="s">
        <v>53</v>
      </c>
      <c r="C17" s="10" t="s">
        <v>37</v>
      </c>
      <c r="D17" s="2" t="s">
        <v>35</v>
      </c>
      <c r="E17" s="10" t="s">
        <v>45</v>
      </c>
      <c r="F17" s="2">
        <v>2</v>
      </c>
      <c r="G17" s="11"/>
      <c r="H17" s="6">
        <f t="shared" si="0"/>
        <v>0</v>
      </c>
    </row>
    <row r="18" spans="1:8" ht="35" customHeight="1" x14ac:dyDescent="0.45">
      <c r="A18" s="12" t="s">
        <v>54</v>
      </c>
      <c r="B18" s="2" t="s">
        <v>55</v>
      </c>
      <c r="C18" s="10" t="s">
        <v>56</v>
      </c>
      <c r="D18" s="17" t="s">
        <v>23</v>
      </c>
      <c r="E18" s="17" t="s">
        <v>57</v>
      </c>
      <c r="F18" s="2">
        <v>1</v>
      </c>
      <c r="G18" s="11"/>
      <c r="H18" s="6">
        <f>F18*G18</f>
        <v>0</v>
      </c>
    </row>
    <row r="19" spans="1:8" ht="33.4" customHeight="1" x14ac:dyDescent="0.45">
      <c r="A19" s="12" t="s">
        <v>54</v>
      </c>
      <c r="B19" s="2" t="s">
        <v>58</v>
      </c>
      <c r="C19" s="10" t="s">
        <v>59</v>
      </c>
      <c r="D19" s="18"/>
      <c r="E19" s="18"/>
      <c r="F19" s="2">
        <v>1</v>
      </c>
      <c r="G19" s="11"/>
      <c r="H19" s="6">
        <f t="shared" ref="H19:H21" si="1">F19*G19</f>
        <v>0</v>
      </c>
    </row>
    <row r="20" spans="1:8" ht="42.75" x14ac:dyDescent="0.45">
      <c r="A20" s="12" t="s">
        <v>54</v>
      </c>
      <c r="B20" s="2" t="s">
        <v>60</v>
      </c>
      <c r="C20" s="10" t="s">
        <v>61</v>
      </c>
      <c r="D20" s="2" t="s">
        <v>23</v>
      </c>
      <c r="E20" s="10" t="s">
        <v>62</v>
      </c>
      <c r="F20" s="2">
        <v>1</v>
      </c>
      <c r="G20" s="11"/>
      <c r="H20" s="6">
        <f t="shared" si="1"/>
        <v>0</v>
      </c>
    </row>
    <row r="21" spans="1:8" ht="42.75" x14ac:dyDescent="0.45">
      <c r="A21" s="12" t="s">
        <v>54</v>
      </c>
      <c r="B21" s="2" t="s">
        <v>63</v>
      </c>
      <c r="C21" s="10" t="s">
        <v>64</v>
      </c>
      <c r="D21" s="2" t="s">
        <v>65</v>
      </c>
      <c r="E21" s="10" t="s">
        <v>66</v>
      </c>
      <c r="F21" s="2">
        <v>12</v>
      </c>
      <c r="G21" s="11"/>
      <c r="H21" s="6">
        <f t="shared" si="1"/>
        <v>0</v>
      </c>
    </row>
    <row r="22" spans="1:8" ht="20" customHeight="1" x14ac:dyDescent="0.45">
      <c r="A22" s="19" t="s">
        <v>67</v>
      </c>
      <c r="B22" s="20"/>
      <c r="C22" s="20"/>
      <c r="D22" s="20"/>
      <c r="E22" s="20"/>
      <c r="F22" s="20"/>
      <c r="G22" s="21"/>
      <c r="H22" s="22">
        <f>SUM(H5:H21)</f>
        <v>0</v>
      </c>
    </row>
  </sheetData>
  <sheetProtection algorithmName="SHA-512" hashValue="X9XHvYDkoLwLIxpOZ60JdFjRiDMdn50Xn7VeJcsBd5eFn1yog+ILJlhPDUccuIeDuDeWnWjKRAds+jrqAdnkGw==" saltValue="ZLuwDjCqa5ESSspYhOvs/Q==" spinCount="100000" sheet="1" objects="1" scenarios="1"/>
  <autoFilter ref="B4:H4" xr:uid="{B67B734B-5B6C-4B6A-BB5B-F90E1BD9D26C}"/>
  <mergeCells count="4">
    <mergeCell ref="B1:H3"/>
    <mergeCell ref="D18:D19"/>
    <mergeCell ref="E18:E19"/>
    <mergeCell ref="A22:G22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5A44C5-5162-4FEE-BD8C-E2F31D60B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A8C4DD-15BA-4211-8B41-EC5ABB2ACF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50AF42-5395-4C33-87BD-81CFCB4DD82D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Borges da Silva</dc:creator>
  <cp:lastModifiedBy>Camila Borges da Silva</cp:lastModifiedBy>
  <cp:lastPrinted>2026-05-22T15:59:07Z</cp:lastPrinted>
  <dcterms:created xsi:type="dcterms:W3CDTF">2026-04-02T19:59:06Z</dcterms:created>
  <dcterms:modified xsi:type="dcterms:W3CDTF">2026-06-24T15:10:10Z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2026-05-22T15:41:05Z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a6111c9e-fa19-4a73-ae11-7c9855a23e26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  <property fmtid="{D5CDD505-2E9C-101B-9397-08002B2CF9AE}" pid="11" name="MediaServiceImageTags">
    <vt:lpwstr/>
  </property>
</Properties>
</file>